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12"/>
  <c r="Q17"/>
  <c r="Q2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P12"/>
  <c r="H12"/>
  <c r="D12"/>
  <c r="F12"/>
  <c r="H37"/>
  <c r="I36" s="1"/>
  <c r="S36" s="1"/>
  <c r="H32"/>
  <c r="I31" s="1"/>
  <c r="S31" s="1"/>
  <c r="H27"/>
  <c r="I26" s="1"/>
  <c r="S26" s="1"/>
  <c r="H22"/>
  <c r="I21" s="1"/>
  <c r="S21" s="1"/>
  <c r="G39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<sst xmlns="http://schemas.openxmlformats.org/spreadsheetml/2006/main" count="114" uniqueCount="72">
  <si>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</si>
  <si>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</si>
  <si>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</si>
  <si>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Spartak Přerov</t>
  </si>
  <si>
    <t>Datum:  </t>
  </si>
  <si>
    <t>6.11.2021</t>
  </si>
  <si>
    <t>Domácí</t>
  </si>
  <si>
    <t>TJ Spartak Přerov ˝B˝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</si>
  <si>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</si>
  <si>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</si>
  <si>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</si>
  <si>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</si>
  <si>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</si>
  <si>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</si>
  <si>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</si>
  <si>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</si>
  <si>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</si>
  <si>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</si>
  <si>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</si>
  <si>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</si>
  <si>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</si>
  <si>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Loučka</t>
  </si>
  <si>
    <t>Axmann</t>
  </si>
  <si>
    <t>Michal</t>
  </si>
  <si>
    <t>Kamil</t>
  </si>
  <si>
    <t>Venclík</t>
  </si>
  <si>
    <t>Čamek</t>
  </si>
  <si>
    <t>Vojtěch</t>
  </si>
  <si>
    <t>Jiří</t>
  </si>
  <si>
    <t>Mánek</t>
  </si>
  <si>
    <t>Fiala</t>
  </si>
  <si>
    <t>Vladimír</t>
  </si>
  <si>
    <t>Janušík</t>
  </si>
  <si>
    <t>Sigmund</t>
  </si>
  <si>
    <t>David</t>
  </si>
  <si>
    <t>Miroslav</t>
  </si>
  <si>
    <t>Kanda</t>
  </si>
  <si>
    <t>Čulík</t>
  </si>
  <si>
    <t>Milan</t>
  </si>
  <si>
    <t>Holas</t>
  </si>
  <si>
    <t>Talášek</t>
  </si>
  <si>
    <t>Ondřej</t>
  </si>
  <si>
    <t>Celkový výkon družstva  </t>
  </si>
  <si>
    <t>Vedoucí družstva         Jméno:</t>
  </si>
  <si>
    <t>Milan Kanda</t>
  </si>
  <si>
    <t>Bodový zisk</t>
  </si>
  <si>
    <t>Miroslav Sigmund</t>
  </si>
  <si>
    <t>Podpis:</t>
  </si>
  <si>
    <t>Rozhodčí</t>
  </si>
  <si>
    <t>Jméno:</t>
  </si>
  <si>
    <t>Jiří Divila, Roman Goldemund</t>
  </si>
  <si>
    <t>Číslo průkazu:</t>
  </si>
  <si>
    <t>I/0378, II/0490</t>
  </si>
  <si>
    <t>Čas zahájení utkání:  </t>
  </si>
  <si>
    <t>14:45</t>
  </si>
  <si>
    <t>Teplota na kuželně:  </t>
  </si>
  <si>
    <t>Čas ukončení utkání:  </t>
  </si>
  <si>
    <t>17:05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</si>
  <si>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</si>
  <si>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</si>
  <si>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</si>
  <si>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</si>
  <si>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</si>
  <si>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</si>
  <si>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</si>
  <si>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</si>
  <si>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</si>
  <si>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</si>
  <si>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</si>
  <si>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</si>
  <si>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</si>
  <si>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6.11.2021 Jiří Divila, Roman Goldemund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</si>
</sst>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1" workbookViewId="0">
      <selection activeCell="A71" sqref="A71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44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42</v>
      </c>
      <c r="P8" s="12">
        <v>1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43</v>
      </c>
      <c r="F9" s="18">
        <v>4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104</v>
      </c>
      <c r="O9" s="18">
        <v>44</v>
      </c>
      <c r="P9" s="18">
        <v>1</v>
      </c>
      <c r="Q9" s="19">
        <f>IF(AND(ISBLANK(N9),ISBLANK(O9)),"",N9+O9)</f>
        <v>148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35</v>
      </c>
      <c r="F10" s="18">
        <v>3</v>
      </c>
      <c r="G10" s="19">
        <f>IF(AND(ISBLANK(D10),ISBLANK(E10)),"",D10+E10)</f>
        <v>124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33</v>
      </c>
      <c r="P10" s="18">
        <v>2</v>
      </c>
      <c r="Q10" s="19">
        <f>IF(AND(ISBLANK(N10),ISBLANK(O10)),"",N10+O10)</f>
        <v>129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78</v>
      </c>
      <c r="E11" s="23">
        <v>35</v>
      </c>
      <c r="F11" s="23">
        <v>0</v>
      </c>
      <c r="G11" s="24">
        <f>IF(AND(ISBLANK(D11),ISBLANK(E11)),"",D11+E11)</f>
        <v>113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83</v>
      </c>
      <c r="O11" s="23">
        <v>53</v>
      </c>
      <c r="P11" s="23">
        <v>1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22539</v>
      </c>
      <c r="B12" s="97"/>
      <c r="C12" s="26" t="s">
        <v>18</v>
      </c>
      <c r="D12" s="27">
        <f>IF(ISNUMBER($G12),SUM(D8:D11),"")</f>
        <v>353</v>
      </c>
      <c r="E12" s="28">
        <f>IF(ISNUMBER($G12),SUM(E8:E11),"")</f>
        <v>157</v>
      </c>
      <c r="F12" s="28">
        <f>IF(ISNUMBER($G12),SUM(F8:F11),"")</f>
        <v>7</v>
      </c>
      <c r="G12" s="29">
        <f>IF(SUM($G8:$G11)+SUM($Q8:$Q11)&gt;0,SUM(G8:G11),"")</f>
        <v>510</v>
      </c>
      <c r="H12" s="27">
        <f>IF(ISNUMBER($G12),SUM(H8:H11),"")</f>
        <v>1</v>
      </c>
      <c r="I12" s="99"/>
      <c r="K12" s="96">
        <v>8499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172</v>
      </c>
      <c r="P12" s="28">
        <f>IF(ISNUMBER($G12),SUM(P8:P11),"")</f>
        <v>5</v>
      </c>
      <c r="Q12" s="29">
        <f>IF(SUM($G8:$G11)+SUM($Q8:$Q11)&gt;0,SUM(Q8:Q11),"")</f>
        <v>540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49</v>
      </c>
      <c r="F13" s="12">
        <v>1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26</v>
      </c>
      <c r="P13" s="12">
        <v>3</v>
      </c>
      <c r="Q13" s="13">
        <f>IF(AND(ISBLANK(N13),ISBLANK(O13)),"",N13+O13)</f>
        <v>119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50</v>
      </c>
      <c r="F14" s="18">
        <v>1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35</v>
      </c>
      <c r="P14" s="18">
        <v>1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35</v>
      </c>
      <c r="F15" s="18">
        <v>2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91</v>
      </c>
      <c r="O15" s="18">
        <v>51</v>
      </c>
      <c r="P15" s="18">
        <v>1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105</v>
      </c>
      <c r="E16" s="23">
        <v>51</v>
      </c>
      <c r="F16" s="23">
        <v>0</v>
      </c>
      <c r="G16" s="24">
        <f>IF(AND(ISBLANK(D16),ISBLANK(E16)),"",D16+E16)</f>
        <v>156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107</v>
      </c>
      <c r="O16" s="23">
        <v>50</v>
      </c>
      <c r="P16" s="23">
        <v>0</v>
      </c>
      <c r="Q16" s="24">
        <f>IF(AND(ISBLANK(N16),ISBLANK(O16)),"",N16+O16)</f>
        <v>157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6847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185</v>
      </c>
      <c r="F17" s="28">
        <f>IF(ISNUMBER($G17),SUM(F13:F16),"")</f>
        <v>4</v>
      </c>
      <c r="G17" s="29">
        <f>IF(SUM($G13:$G16)+SUM($Q13:$Q16)&gt;0,SUM(G13:G16),"")</f>
        <v>563</v>
      </c>
      <c r="H17" s="27">
        <f>IF(ISNUMBER($G17),SUM(H13:H16),"")</f>
        <v>2</v>
      </c>
      <c r="I17" s="99"/>
      <c r="K17" s="96">
        <v>8501</v>
      </c>
      <c r="L17" s="97"/>
      <c r="M17" s="26" t="s">
        <v>18</v>
      </c>
      <c r="N17" s="27">
        <f>IF(ISNUMBER($G17),SUM(N13:N16),"")</f>
        <v>384</v>
      </c>
      <c r="O17" s="28">
        <f>IF(ISNUMBER($G17),SUM(O13:O16),"")</f>
        <v>162</v>
      </c>
      <c r="P17" s="28">
        <f>IF(ISNUMBER($G17),SUM(P13:P16),"")</f>
        <v>5</v>
      </c>
      <c r="Q17" s="29">
        <f>IF(SUM($G13:$G16)+SUM($Q13:$Q16)&gt;0,SUM(Q13:Q16),"")</f>
        <v>546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45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36</v>
      </c>
      <c r="P18" s="12">
        <v>4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35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104</v>
      </c>
      <c r="O19" s="18">
        <v>34</v>
      </c>
      <c r="P19" s="18">
        <v>6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44</v>
      </c>
      <c r="F20" s="18">
        <v>2</v>
      </c>
      <c r="G20" s="19">
        <f>IF(AND(ISBLANK(D20),ISBLANK(E20)),"",D20+E20)</f>
        <v>136</v>
      </c>
      <c r="H20" s="20">
        <f>IF(OR(ISNUMBER($G20),ISNUMBER($Q20)),(SIGN(N($G20)-N($Q20))+1)/2,"")</f>
        <v>1</v>
      </c>
      <c r="I20" s="15"/>
      <c r="K20" s="92" t="s">
        <v>28</v>
      </c>
      <c r="L20" s="93"/>
      <c r="M20" s="16">
        <v>3</v>
      </c>
      <c r="N20" s="17">
        <v>87</v>
      </c>
      <c r="O20" s="18">
        <v>30</v>
      </c>
      <c r="P20" s="18">
        <v>3</v>
      </c>
      <c r="Q20" s="19">
        <f>IF(AND(ISBLANK(N20),ISBLANK(O20)),"",N20+O20)</f>
        <v>117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76</v>
      </c>
      <c r="E21" s="23">
        <v>52</v>
      </c>
      <c r="F21" s="23">
        <v>0</v>
      </c>
      <c r="G21" s="24">
        <f>IF(AND(ISBLANK(D21),ISBLANK(E21)),"",D21+E21)</f>
        <v>128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34</v>
      </c>
      <c r="P21" s="23">
        <v>3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6846</v>
      </c>
      <c r="B22" s="97"/>
      <c r="C22" s="26" t="s">
        <v>18</v>
      </c>
      <c r="D22" s="27">
        <f>IF(ISNUMBER($G22),SUM(D18:D21),"")</f>
        <v>359</v>
      </c>
      <c r="E22" s="28">
        <f>IF(ISNUMBER($G22),SUM(E18:E21),"")</f>
        <v>176</v>
      </c>
      <c r="F22" s="28">
        <f>IF(ISNUMBER($G22),SUM(F18:F21),"")</f>
        <v>4</v>
      </c>
      <c r="G22" s="29">
        <f>IF(SUM($G18:$G21)+SUM($Q18:$Q21)&gt;0,SUM(G18:G21),"")</f>
        <v>535</v>
      </c>
      <c r="H22" s="27">
        <f>IF(ISNUMBER($G22),SUM(H18:H21),"")</f>
        <v>3</v>
      </c>
      <c r="I22" s="99"/>
      <c r="K22" s="96">
        <v>19999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134</v>
      </c>
      <c r="P22" s="28">
        <f>IF(ISNUMBER($G22),SUM(P18:P21),"")</f>
        <v>16</v>
      </c>
      <c r="Q22" s="29">
        <f>IF(SUM($G18:$G21)+SUM($Q18:$Q21)&gt;0,SUM(Q18:Q21),"")</f>
        <v>508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45</v>
      </c>
      <c r="F23" s="12">
        <v>2</v>
      </c>
      <c r="G23" s="13">
        <f>IF(AND(ISBLANK(D23),ISBLANK(E23)),"",D23+E23)</f>
        <v>140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99</v>
      </c>
      <c r="O23" s="12">
        <v>44</v>
      </c>
      <c r="P23" s="12">
        <v>2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50</v>
      </c>
      <c r="F24" s="18">
        <v>3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41</v>
      </c>
      <c r="P24" s="18">
        <v>3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98</v>
      </c>
      <c r="E25" s="18">
        <v>34</v>
      </c>
      <c r="F25" s="18">
        <v>5</v>
      </c>
      <c r="G25" s="19">
        <f>IF(AND(ISBLANK(D25),ISBLANK(E25)),"",D25+E25)</f>
        <v>132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98</v>
      </c>
      <c r="O25" s="18">
        <v>25</v>
      </c>
      <c r="P25" s="18">
        <v>4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43</v>
      </c>
      <c r="F26" s="23">
        <v>2</v>
      </c>
      <c r="G26" s="24">
        <f>IF(AND(ISBLANK(D26),ISBLANK(E26)),"",D26+E26)</f>
        <v>126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77</v>
      </c>
      <c r="O26" s="23">
        <v>44</v>
      </c>
      <c r="P26" s="23">
        <v>2</v>
      </c>
      <c r="Q26" s="24">
        <f>IF(AND(ISBLANK(N26),ISBLANK(O26)),"",N26+O26)</f>
        <v>121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18236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172</v>
      </c>
      <c r="F27" s="28">
        <f>IF(ISNUMBER($G27),SUM(F23:F26),"")</f>
        <v>12</v>
      </c>
      <c r="G27" s="29">
        <f>IF(SUM($G23:$G26)+SUM($Q23:$Q26)&gt;0,SUM(G23:G26),"")</f>
        <v>540</v>
      </c>
      <c r="H27" s="27">
        <f>IF(ISNUMBER($G27),SUM(H23:H26),"")</f>
        <v>3</v>
      </c>
      <c r="I27" s="99"/>
      <c r="K27" s="96">
        <v>9496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154</v>
      </c>
      <c r="P27" s="28">
        <f>IF(ISNUMBER($G27),SUM(P23:P26),"")</f>
        <v>11</v>
      </c>
      <c r="Q27" s="29">
        <f>IF(SUM($G23:$G26)+SUM($Q23:$Q26)&gt;0,SUM(Q23:Q26),"")</f>
        <v>518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44</v>
      </c>
      <c r="F28" s="12">
        <v>0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90</v>
      </c>
      <c r="O28" s="12">
        <v>40</v>
      </c>
      <c r="P28" s="12">
        <v>4</v>
      </c>
      <c r="Q28" s="13">
        <f>IF(AND(ISBLANK(N28),ISBLANK(O28)),"",N28+O28)</f>
        <v>130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53</v>
      </c>
      <c r="F29" s="18">
        <v>0</v>
      </c>
      <c r="G29" s="19">
        <f>IF(AND(ISBLANK(D29),ISBLANK(E29)),"",D29+E29)</f>
        <v>153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43</v>
      </c>
      <c r="P29" s="18">
        <v>4</v>
      </c>
      <c r="Q29" s="19">
        <f>IF(AND(ISBLANK(N29),ISBLANK(O29)),"",N29+O29)</f>
        <v>137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93</v>
      </c>
      <c r="E30" s="18">
        <v>62</v>
      </c>
      <c r="F30" s="18">
        <v>0</v>
      </c>
      <c r="G30" s="19">
        <f>IF(AND(ISBLANK(D30),ISBLANK(E30)),"",D30+E30)</f>
        <v>155</v>
      </c>
      <c r="H30" s="20">
        <f>IF(OR(ISNUMBER($G30),ISNUMBER($Q30)),(SIGN(N($G30)-N($Q30))+1)/2,"")</f>
        <v>1</v>
      </c>
      <c r="I30" s="15"/>
      <c r="K30" s="92" t="s">
        <v>34</v>
      </c>
      <c r="L30" s="93"/>
      <c r="M30" s="16">
        <v>3</v>
      </c>
      <c r="N30" s="17">
        <v>96</v>
      </c>
      <c r="O30" s="18">
        <v>35</v>
      </c>
      <c r="P30" s="18">
        <v>5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53</v>
      </c>
      <c r="F31" s="23">
        <v>1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34</v>
      </c>
      <c r="P31" s="23">
        <v>4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6830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212</v>
      </c>
      <c r="F32" s="28">
        <f>IF(ISNUMBER($G32),SUM(F28:F31),"")</f>
        <v>1</v>
      </c>
      <c r="G32" s="29">
        <f>IF(SUM($G28:$G31)+SUM($Q28:$Q31)&gt;0,SUM(G28:G31),"")</f>
        <v>596</v>
      </c>
      <c r="H32" s="27">
        <f>IF(ISNUMBER($G32),SUM(H28:H31),"")</f>
        <v>4</v>
      </c>
      <c r="I32" s="99"/>
      <c r="K32" s="96">
        <v>19284</v>
      </c>
      <c r="L32" s="97"/>
      <c r="M32" s="26" t="s">
        <v>18</v>
      </c>
      <c r="N32" s="27">
        <f>IF(ISNUMBER($G32),SUM(N28:N31),"")</f>
        <v>378</v>
      </c>
      <c r="O32" s="28">
        <f>IF(ISNUMBER($G32),SUM(O28:O31),"")</f>
        <v>152</v>
      </c>
      <c r="P32" s="28">
        <f>IF(ISNUMBER($G32),SUM(P28:P31),"")</f>
        <v>17</v>
      </c>
      <c r="Q32" s="29">
        <f>IF(SUM($G28:$G31)+SUM($Q28:$Q31)&gt;0,SUM(Q28:Q31),"")</f>
        <v>530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90</v>
      </c>
      <c r="E33" s="12">
        <v>49</v>
      </c>
      <c r="F33" s="12">
        <v>0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82</v>
      </c>
      <c r="O33" s="12">
        <v>35</v>
      </c>
      <c r="P33" s="12">
        <v>2</v>
      </c>
      <c r="Q33" s="13">
        <f>IF(AND(ISBLANK(N33),ISBLANK(O33)),"",N33+O33)</f>
        <v>117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44</v>
      </c>
      <c r="F34" s="18">
        <v>2</v>
      </c>
      <c r="G34" s="19">
        <f>IF(AND(ISBLANK(D34),ISBLANK(E34)),"",D34+E34)</f>
        <v>131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70</v>
      </c>
      <c r="P34" s="18">
        <v>0</v>
      </c>
      <c r="Q34" s="19">
        <f>IF(AND(ISBLANK(N34),ISBLANK(O34)),"",N34+O34)</f>
        <v>162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101</v>
      </c>
      <c r="E35" s="18">
        <v>44</v>
      </c>
      <c r="F35" s="18">
        <v>3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35</v>
      </c>
      <c r="L35" s="93"/>
      <c r="M35" s="16">
        <v>3</v>
      </c>
      <c r="N35" s="17">
        <v>114</v>
      </c>
      <c r="O35" s="18">
        <v>26</v>
      </c>
      <c r="P35" s="18">
        <v>4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76</v>
      </c>
      <c r="E36" s="23">
        <v>26</v>
      </c>
      <c r="F36" s="23">
        <v>3</v>
      </c>
      <c r="G36" s="24">
        <f>IF(AND(ISBLANK(D36),ISBLANK(E36)),"",D36+E36)</f>
        <v>102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26</v>
      </c>
      <c r="P36" s="23">
        <v>3</v>
      </c>
      <c r="Q36" s="24">
        <f>IF(AND(ISBLANK(N36),ISBLANK(O36)),"",N36+O36)</f>
        <v>119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24532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163</v>
      </c>
      <c r="F37" s="28">
        <f>IF(ISNUMBER($G37),SUM(F33:F36),"")</f>
        <v>8</v>
      </c>
      <c r="G37" s="29">
        <f>IF(SUM($G33:$G36)+SUM($Q33:$Q36)&gt;0,SUM(G33:G36),"")</f>
        <v>517</v>
      </c>
      <c r="H37" s="27">
        <f>IF(ISNUMBER($G37),SUM(H33:H36),"")</f>
        <v>2</v>
      </c>
      <c r="I37" s="99"/>
      <c r="K37" s="96">
        <v>12344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157</v>
      </c>
      <c r="P37" s="28">
        <f>IF(ISNUMBER($G37),SUM(P33:P36),"")</f>
        <v>9</v>
      </c>
      <c r="Q37" s="29">
        <f>IF(SUM($G33:$G36)+SUM($Q33:$Q36)&gt;0,SUM(Q33:Q36),"")</f>
        <v>538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2196</v>
      </c>
      <c r="E39" s="34">
        <f>IF(ISNUMBER($G39),SUM(E12,E17,E22,E27,E32,E37),"")</f>
        <v>1065</v>
      </c>
      <c r="F39" s="34">
        <f>IF(ISNUMBER($G39),SUM(F12,F17,F22,F27,F32,F37),"")</f>
        <v>36</v>
      </c>
      <c r="G39" s="35">
        <f>IF(SUM($G$8:$G$37)+SUM($Q$8:$Q$37)&gt;0,SUM(G12,G17,G22,G27,G32,G37),"")</f>
        <v>3261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2249</v>
      </c>
      <c r="O39" s="34">
        <f>IF(ISNUMBER($G39),SUM(O12,O17,O22,O27,O32,O37),"")</f>
        <v>931</v>
      </c>
      <c r="P39" s="34">
        <f>IF(ISNUMBER($G39),SUM(P12,P17,P22,P27,P32,P37),"")</f>
        <v>63</v>
      </c>
      <c r="Q39" s="35">
        <f>IF(SUM($G$8:$G$37)+SUM($Q$8:$Q$37)&gt;0,SUM(Q12,Q17,Q22,Q27,Q32,Q37),"")</f>
        <v>3180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6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Spartak Přerov ˝B˝ – TJ Tatran Litovel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63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2021-11-06T18:25:49Z</dcterms:modified>
</cp:coreProperties>
</file>